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Лист1!$A$1:$E$71</definedName>
  </definedNames>
  <calcPr calcId="144525"/>
</workbook>
</file>

<file path=xl/calcChain.xml><?xml version="1.0" encoding="utf-8"?>
<calcChain xmlns="http://schemas.openxmlformats.org/spreadsheetml/2006/main">
  <c r="E63" i="1" l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8" i="1"/>
  <c r="E37" i="1"/>
  <c r="E36" i="1"/>
  <c r="E33" i="1"/>
  <c r="E30" i="1"/>
  <c r="E25" i="1"/>
  <c r="E20" i="1"/>
  <c r="E18" i="1"/>
  <c r="E17" i="1"/>
  <c r="E16" i="1"/>
  <c r="E15" i="1"/>
  <c r="E14" i="1"/>
  <c r="E11" i="1"/>
  <c r="E59" i="1" s="1"/>
  <c r="E64" i="1" s="1"/>
  <c r="E10" i="1"/>
  <c r="G38" i="1" l="1"/>
  <c r="G59" i="1" s="1"/>
  <c r="G64" i="1" s="1"/>
  <c r="C61" i="1" l="1"/>
  <c r="D61" i="1" s="1"/>
  <c r="C60" i="1"/>
  <c r="D60" i="1" s="1"/>
  <c r="F59" i="1" l="1"/>
  <c r="F64" i="1" s="1"/>
  <c r="C39" i="1" l="1"/>
  <c r="C37" i="1"/>
  <c r="C11" i="1"/>
  <c r="C63" i="1"/>
  <c r="C62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5" i="1" l="1"/>
  <c r="D62" i="1" l="1"/>
  <c r="D51" i="1"/>
  <c r="D41" i="1"/>
  <c r="D58" i="1" l="1"/>
  <c r="D57" i="1"/>
  <c r="D56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7" i="1"/>
  <c r="D39" i="1"/>
  <c r="D42" i="1"/>
  <c r="D44" i="1"/>
  <c r="D45" i="1"/>
  <c r="C10" i="1"/>
  <c r="D10" i="1" s="1"/>
  <c r="C20" i="1"/>
  <c r="D20" i="1" l="1"/>
  <c r="C25" i="1"/>
  <c r="D25" i="1"/>
  <c r="C30" i="1"/>
  <c r="D30" i="1" l="1"/>
  <c r="C33" i="1"/>
  <c r="D33" i="1"/>
  <c r="C36" i="1"/>
  <c r="C59" i="1" s="1"/>
  <c r="C64" i="1" s="1"/>
  <c r="D36" i="1" l="1"/>
  <c r="D59" i="1" s="1"/>
  <c r="D64" i="1" s="1"/>
</calcChain>
</file>

<file path=xl/sharedStrings.xml><?xml version="1.0" encoding="utf-8"?>
<sst xmlns="http://schemas.openxmlformats.org/spreadsheetml/2006/main" count="82" uniqueCount="62">
  <si>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</si>
  <si>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</si>
  <si>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</si>
  <si>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</si>
  <si>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</si>
  <si>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</si>
  <si>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</si>
  <si>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</si>
  <si>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</si>
  <si>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</si>
  <si>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</si>
  <si>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</si>
  <si>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</si>
  <si>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</si>
  <si>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</si>
  <si>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</si>
  <si>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</si>
  <si>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</si>
  <si>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</si>
  <si>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</si>
  <si>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</si>
  <si>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</si>
  <si>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</si>
  <si>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</si>
  <si>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</si>
  <si>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</si>
  <si>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</si>
  <si>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</si>
  <si>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</si>
  <si>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</si>
  <si>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</si>
  <si>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</si>
  <si>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</si>
  <si>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</si>
  <si>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</si>
  <si>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</si>
  <si>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</si>
  <si>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</si>
  <si>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</si>
  <si>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</si>
  <si>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</si>
  <si>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</si>
  <si>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</si>
  <si>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</si>
  <si>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</si>
  <si>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</si>
  <si>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</si>
  <si>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</si>
  <si>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</si>
  <si>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</si>
  <si>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</si>
  <si>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</si>
  <si>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</si>
  <si>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</si>
  <si>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</si>
  <si>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</si>
  <si>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</si>
  <si>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</si>
  <si>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10</t>
  </si>
  <si>
    <t>S = 252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</si>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</sst>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43" zoomScale="75" zoomScaleNormal="75" zoomScaleSheetLayoutView="75" workbookViewId="0">
      <selection activeCell="E10" sqref="E10: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42"/>
      <c r="C2" s="42"/>
      <c r="D2" s="42"/>
      <c r="E2" s="42"/>
    </row>
    <row r="3" spans="1:7" ht="20.25" x14ac:dyDescent="0.3">
      <c r="A3" s="43" t="s">
        <v>0</v>
      </c>
      <c r="B3" s="43"/>
      <c r="C3" s="43"/>
      <c r="D3" s="43"/>
      <c r="E3" s="43"/>
    </row>
    <row r="4" spans="1:7" ht="49.5" customHeight="1" x14ac:dyDescent="0.25">
      <c r="A4" s="44" t="s">
        <v>58</v>
      </c>
      <c r="B4" s="44"/>
      <c r="C4" s="44"/>
      <c r="D4" s="44"/>
      <c r="E4" s="44"/>
    </row>
    <row r="5" spans="1:7" ht="22.5" customHeight="1" x14ac:dyDescent="0.25">
      <c r="A5" s="45" t="s">
        <v>59</v>
      </c>
      <c r="B5" s="45"/>
      <c r="C5" s="45"/>
      <c r="D5" s="45"/>
      <c r="E5" s="45"/>
    </row>
    <row r="6" spans="1:7" ht="50.25" customHeight="1" x14ac:dyDescent="0.2">
      <c r="A6" s="2" t="s">
        <v>1</v>
      </c>
      <c r="B6" s="12" t="s">
        <v>2</v>
      </c>
      <c r="C6" s="12" t="s">
        <v>31</v>
      </c>
      <c r="D6" s="5" t="s">
        <v>32</v>
      </c>
      <c r="E6" s="5" t="s">
        <v>28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6"/>
      <c r="B8" s="47"/>
      <c r="C8" s="47"/>
      <c r="D8" s="47"/>
      <c r="E8" s="48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PRODUCT(252*E10)</f>
        <v>40.584852000000005</v>
      </c>
      <c r="D10" s="3">
        <f>PRODUCT(C10*12)</f>
        <v>487.01822400000003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37" t="s">
        <v>25</v>
      </c>
      <c r="B11" s="33" t="s">
        <v>21</v>
      </c>
      <c r="C11" s="26">
        <f>PRODUCT(252*E11)</f>
        <v>154.28952000000007</v>
      </c>
      <c r="D11" s="26">
        <f>PRODUCT(C11*12)</f>
        <v>1851.4742400000009</v>
      </c>
      <c r="E11" s="23">
        <f>PRODUCT(G11*1.1)*1.1*1.1</f>
        <v>0.61226000000000025</v>
      </c>
      <c r="F11" s="26">
        <v>0.38</v>
      </c>
      <c r="G11" s="23">
        <v>0.46</v>
      </c>
    </row>
    <row r="12" spans="1:7" ht="12.75" customHeight="1" x14ac:dyDescent="0.2">
      <c r="A12" s="38"/>
      <c r="B12" s="40"/>
      <c r="C12" s="27"/>
      <c r="D12" s="27"/>
      <c r="E12" s="24"/>
      <c r="F12" s="27"/>
      <c r="G12" s="24"/>
    </row>
    <row r="13" spans="1:7" ht="6" customHeight="1" x14ac:dyDescent="0.2">
      <c r="A13" s="39"/>
      <c r="B13" s="34"/>
      <c r="C13" s="28"/>
      <c r="D13" s="28"/>
      <c r="E13" s="25"/>
      <c r="F13" s="28"/>
      <c r="G13" s="25"/>
    </row>
    <row r="14" spans="1:7" x14ac:dyDescent="0.2">
      <c r="A14" s="5" t="s">
        <v>42</v>
      </c>
      <c r="B14" s="2" t="s">
        <v>21</v>
      </c>
      <c r="C14" s="3">
        <f t="shared" ref="C14:C18" si="0">PRODUCT(252*E14)</f>
        <v>36.559908</v>
      </c>
      <c r="D14" s="3">
        <f t="shared" ref="D14:D18" si="1">PRODUCT(C14*12)</f>
        <v>438.71889599999997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44.60979600000001</v>
      </c>
      <c r="D15" s="3">
        <f>PRODUCT(C15*12)</f>
        <v>535.31755200000009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24.485076000000003</v>
      </c>
      <c r="D16" s="3">
        <f t="shared" si="1"/>
        <v>293.82091200000002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35</v>
      </c>
      <c r="B17" s="2" t="s">
        <v>21</v>
      </c>
      <c r="C17" s="3">
        <f t="shared" si="0"/>
        <v>52.659684000000013</v>
      </c>
      <c r="D17" s="3">
        <f t="shared" si="1"/>
        <v>631.9162080000001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40</v>
      </c>
      <c r="B18" s="2" t="s">
        <v>21</v>
      </c>
      <c r="C18" s="3">
        <f t="shared" si="0"/>
        <v>174.41424000000004</v>
      </c>
      <c r="D18" s="3">
        <f t="shared" si="1"/>
        <v>2092.9708800000003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5" t="s">
        <v>18</v>
      </c>
      <c r="B20" s="33" t="s">
        <v>30</v>
      </c>
      <c r="C20" s="26">
        <f>PRODUCT(252*E20)</f>
        <v>539.40348000000006</v>
      </c>
      <c r="D20" s="26">
        <f>PRODUCT(C20*12)</f>
        <v>6472.8417600000012</v>
      </c>
      <c r="E20" s="23">
        <f>1.769*1.1*1.1</f>
        <v>2.1404900000000002</v>
      </c>
      <c r="F20" s="26">
        <v>1.57</v>
      </c>
      <c r="G20" s="23">
        <v>1.7689999999999999</v>
      </c>
    </row>
    <row r="21" spans="1:7" ht="22.5" customHeight="1" x14ac:dyDescent="0.2">
      <c r="A21" s="41"/>
      <c r="B21" s="40"/>
      <c r="C21" s="27"/>
      <c r="D21" s="27"/>
      <c r="E21" s="24"/>
      <c r="F21" s="27"/>
      <c r="G21" s="24"/>
    </row>
    <row r="22" spans="1:7" ht="24.75" customHeight="1" x14ac:dyDescent="0.2">
      <c r="A22" s="41"/>
      <c r="B22" s="40"/>
      <c r="C22" s="27"/>
      <c r="D22" s="27"/>
      <c r="E22" s="24"/>
      <c r="F22" s="27"/>
      <c r="G22" s="24"/>
    </row>
    <row r="23" spans="1:7" ht="21" customHeight="1" x14ac:dyDescent="0.2">
      <c r="A23" s="36"/>
      <c r="B23" s="34"/>
      <c r="C23" s="28"/>
      <c r="D23" s="28"/>
      <c r="E23" s="25"/>
      <c r="F23" s="28"/>
      <c r="G23" s="25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5" t="s">
        <v>12</v>
      </c>
      <c r="B25" s="33" t="s">
        <v>38</v>
      </c>
      <c r="C25" s="26">
        <f>PRODUCT(252*E25)</f>
        <v>107.02692</v>
      </c>
      <c r="D25" s="26">
        <f>PRODUCT(C25*12)</f>
        <v>1284.32304</v>
      </c>
      <c r="E25" s="23">
        <f>0.351*1.1*1.1</f>
        <v>0.42471000000000003</v>
      </c>
      <c r="F25" s="26">
        <v>0.28999999999999998</v>
      </c>
      <c r="G25" s="23">
        <v>0.35099999999999998</v>
      </c>
    </row>
    <row r="26" spans="1:7" ht="18" customHeight="1" x14ac:dyDescent="0.2">
      <c r="A26" s="41"/>
      <c r="B26" s="40"/>
      <c r="C26" s="27"/>
      <c r="D26" s="27"/>
      <c r="E26" s="24"/>
      <c r="F26" s="27"/>
      <c r="G26" s="24"/>
    </row>
    <row r="27" spans="1:7" ht="18" customHeight="1" x14ac:dyDescent="0.2">
      <c r="A27" s="41"/>
      <c r="B27" s="40"/>
      <c r="C27" s="27"/>
      <c r="D27" s="27"/>
      <c r="E27" s="24"/>
      <c r="F27" s="27"/>
      <c r="G27" s="24"/>
    </row>
    <row r="28" spans="1:7" ht="18" customHeight="1" x14ac:dyDescent="0.2">
      <c r="A28" s="36"/>
      <c r="B28" s="34"/>
      <c r="C28" s="28"/>
      <c r="D28" s="28"/>
      <c r="E28" s="25"/>
      <c r="F28" s="28"/>
      <c r="G28" s="25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5" t="s">
        <v>26</v>
      </c>
      <c r="B30" s="33" t="s">
        <v>39</v>
      </c>
      <c r="C30" s="26">
        <f>PRODUCT(252*E30)</f>
        <v>166.18140000000005</v>
      </c>
      <c r="D30" s="26">
        <f>PRODUCT(C30*12)</f>
        <v>1994.1768000000006</v>
      </c>
      <c r="E30" s="23">
        <f>0.545*1.1*1.1</f>
        <v>0.6594500000000002</v>
      </c>
      <c r="F30" s="26">
        <v>0.45</v>
      </c>
      <c r="G30" s="23">
        <v>0.54500000000000004</v>
      </c>
    </row>
    <row r="31" spans="1:7" ht="30" customHeight="1" x14ac:dyDescent="0.2">
      <c r="A31" s="36"/>
      <c r="B31" s="34"/>
      <c r="C31" s="28"/>
      <c r="D31" s="28"/>
      <c r="E31" s="25"/>
      <c r="F31" s="28"/>
      <c r="G31" s="25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31" t="s">
        <v>13</v>
      </c>
      <c r="B33" s="33" t="s">
        <v>22</v>
      </c>
      <c r="C33" s="26">
        <f>PRODUCT(252*E33)</f>
        <v>88.426800000000014</v>
      </c>
      <c r="D33" s="26">
        <f>PRODUCT(C33*12)</f>
        <v>1061.1216000000002</v>
      </c>
      <c r="E33" s="23">
        <f>0.29*1.1*1.1</f>
        <v>0.35090000000000005</v>
      </c>
      <c r="F33" s="26">
        <v>0.24</v>
      </c>
      <c r="G33" s="23">
        <v>0.28999999999999998</v>
      </c>
    </row>
    <row r="34" spans="1:7" ht="30" customHeight="1" x14ac:dyDescent="0.2">
      <c r="A34" s="32"/>
      <c r="B34" s="34"/>
      <c r="C34" s="28"/>
      <c r="D34" s="28"/>
      <c r="E34" s="25"/>
      <c r="F34" s="28"/>
      <c r="G34" s="25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49</v>
      </c>
      <c r="B36" s="5" t="s">
        <v>23</v>
      </c>
      <c r="C36" s="3">
        <f>PRODUCT(252*E36)</f>
        <v>44.60979600000001</v>
      </c>
      <c r="D36" s="3">
        <f>PRODUCT(C36*12)</f>
        <v>535.31755200000009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29" t="s">
        <v>53</v>
      </c>
      <c r="B37" s="33" t="s">
        <v>22</v>
      </c>
      <c r="C37" s="26">
        <f>PRODUCT(252*E37)</f>
        <v>361.2387240000001</v>
      </c>
      <c r="D37" s="26">
        <f>PRODUCT(C37*12)</f>
        <v>4334.8646880000015</v>
      </c>
      <c r="E37" s="7">
        <f>PRODUCT(G37*1.1)*1.1*1.1</f>
        <v>1.4334870000000004</v>
      </c>
      <c r="F37" s="26">
        <v>0.89</v>
      </c>
      <c r="G37" s="7">
        <v>1.077</v>
      </c>
    </row>
    <row r="38" spans="1:7" ht="1.5" hidden="1" customHeight="1" x14ac:dyDescent="0.2">
      <c r="A38" s="30"/>
      <c r="B38" s="34"/>
      <c r="C38" s="28"/>
      <c r="D38" s="28"/>
      <c r="E38" s="7">
        <f t="shared" ref="E38" si="2">PRODUCT(G38*1.1)</f>
        <v>0</v>
      </c>
      <c r="F38" s="28"/>
      <c r="G38" s="7">
        <f t="shared" ref="E38:G38" si="3">PRODUCT(H38*1.1)</f>
        <v>0</v>
      </c>
    </row>
    <row r="39" spans="1:7" ht="42.75" customHeight="1" x14ac:dyDescent="0.2">
      <c r="A39" s="29" t="s">
        <v>52</v>
      </c>
      <c r="B39" s="31" t="s">
        <v>23</v>
      </c>
      <c r="C39" s="26">
        <f>PRODUCT(252*E39)</f>
        <v>44.60979600000001</v>
      </c>
      <c r="D39" s="26">
        <f>PRODUCT(C39*12)</f>
        <v>535.31755200000009</v>
      </c>
      <c r="E39" s="23">
        <f>PRODUCT(G39*1.1)*1.1*1.1</f>
        <v>0.17702300000000004</v>
      </c>
      <c r="F39" s="23">
        <v>0.11</v>
      </c>
      <c r="G39" s="23">
        <v>0.13300000000000001</v>
      </c>
    </row>
    <row r="40" spans="1:7" ht="21.75" customHeight="1" x14ac:dyDescent="0.2">
      <c r="A40" s="30"/>
      <c r="B40" s="32"/>
      <c r="C40" s="28"/>
      <c r="D40" s="28"/>
      <c r="E40" s="25"/>
      <c r="F40" s="25"/>
      <c r="G40" s="25"/>
    </row>
    <row r="41" spans="1:7" ht="42.75" customHeight="1" x14ac:dyDescent="0.2">
      <c r="A41" s="5" t="s">
        <v>54</v>
      </c>
      <c r="B41" s="2" t="s">
        <v>21</v>
      </c>
      <c r="C41" s="3">
        <f t="shared" ref="C41:C42" si="4">PRODUCT(252*E41)</f>
        <v>77.144760000000034</v>
      </c>
      <c r="D41" s="3">
        <f t="shared" ref="D41" si="5">PRODUCT(C41*12)</f>
        <v>925.73712000000046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29</v>
      </c>
      <c r="C42" s="3">
        <f t="shared" si="4"/>
        <v>438.38348400000012</v>
      </c>
      <c r="D42" s="3">
        <f>PRODUCT(C42*12)</f>
        <v>5260.6018080000013</v>
      </c>
      <c r="E42" s="7">
        <f>PRODUCT(G42*1.1)*1.1*1.1</f>
        <v>1.7396170000000004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50</v>
      </c>
      <c r="B44" s="2" t="s">
        <v>19</v>
      </c>
      <c r="C44" s="3">
        <f t="shared" ref="C44:C51" si="6">PRODUCT(252*E44)</f>
        <v>231.43428000000003</v>
      </c>
      <c r="D44" s="3">
        <f>PRODUCT(C44*12)</f>
        <v>2777.2113600000002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9.5" customHeight="1" x14ac:dyDescent="0.2">
      <c r="A45" s="5" t="s">
        <v>51</v>
      </c>
      <c r="B45" s="5" t="s">
        <v>20</v>
      </c>
      <c r="C45" s="3">
        <f t="shared" si="6"/>
        <v>340.77859200000012</v>
      </c>
      <c r="D45" s="3">
        <f>PRODUCT(C45*12)</f>
        <v>4089.3431040000014</v>
      </c>
      <c r="E45" s="7">
        <f>PRODUCT(G45*1.1)*1.1*1.1</f>
        <v>1.3522960000000004</v>
      </c>
      <c r="F45" s="3">
        <v>0.84</v>
      </c>
      <c r="G45" s="7">
        <v>1.016</v>
      </c>
    </row>
    <row r="46" spans="1:7" ht="26.25" customHeight="1" x14ac:dyDescent="0.2">
      <c r="A46" s="17" t="s">
        <v>48</v>
      </c>
      <c r="B46" s="2" t="s">
        <v>21</v>
      </c>
      <c r="C46" s="3">
        <f t="shared" si="6"/>
        <v>28.510020000000011</v>
      </c>
      <c r="D46" s="3">
        <f t="shared" ref="D46:D51" si="7">PRODUCT(C46*12)</f>
        <v>342.12024000000014</v>
      </c>
      <c r="E46" s="7">
        <f>PRODUCT(G46*1.1)*1.1*1.1</f>
        <v>0.11313500000000004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6"/>
        <v>17.441424000000001</v>
      </c>
      <c r="D47" s="3">
        <f t="shared" si="7"/>
        <v>209.29708800000003</v>
      </c>
      <c r="E47" s="7">
        <f>PRODUCT(G47*1.1)*1.1*1.1</f>
        <v>6.921200000000001E-2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6"/>
        <v>44.60979600000001</v>
      </c>
      <c r="D48" s="3">
        <f t="shared" si="7"/>
        <v>535.31755200000009</v>
      </c>
      <c r="E48" s="7">
        <f>PRODUCT(G48*1.1)*1.1*1.1</f>
        <v>0.17702300000000004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6"/>
        <v>12.410244000000002</v>
      </c>
      <c r="D49" s="3">
        <f t="shared" si="7"/>
        <v>148.92292800000001</v>
      </c>
      <c r="E49" s="7">
        <f>PRODUCT(G49*1.1)*1.1*1.1</f>
        <v>4.9247000000000006E-2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6"/>
        <v>41.255676000000008</v>
      </c>
      <c r="D50" s="3">
        <f t="shared" si="7"/>
        <v>495.0681120000001</v>
      </c>
      <c r="E50" s="7">
        <f>PRODUCT(G50*1.1)*1.1*1.1</f>
        <v>0.16371300000000003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55</v>
      </c>
      <c r="B51" s="2" t="s">
        <v>22</v>
      </c>
      <c r="C51" s="3">
        <f t="shared" si="6"/>
        <v>109.67972400000002</v>
      </c>
      <c r="D51" s="3">
        <f t="shared" si="7"/>
        <v>1316.1566880000003</v>
      </c>
      <c r="E51" s="7">
        <f>PRODUCT(G51*1.1)*1.1*1.1</f>
        <v>0.4352370000000001</v>
      </c>
      <c r="F51" s="3">
        <v>0.27</v>
      </c>
      <c r="G51" s="7">
        <v>0.32700000000000001</v>
      </c>
    </row>
    <row r="52" spans="1:7" ht="17.25" customHeight="1" x14ac:dyDescent="0.25">
      <c r="A52" s="18" t="s">
        <v>43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44</v>
      </c>
      <c r="B53" s="2" t="s">
        <v>19</v>
      </c>
      <c r="C53" s="3">
        <f t="shared" ref="C53:C58" si="8">PRODUCT(252*E53)</f>
        <v>137.85433200000003</v>
      </c>
      <c r="D53" s="3">
        <f t="shared" ref="D53:D58" si="9">PRODUCT(C53*12)</f>
        <v>1654.2519840000004</v>
      </c>
      <c r="E53" s="7">
        <f>PRODUCT(G53*1.1)*1.1*1.1</f>
        <v>0.54704100000000011</v>
      </c>
      <c r="F53" s="3">
        <v>0.34</v>
      </c>
      <c r="G53" s="7">
        <v>0.41099999999999998</v>
      </c>
    </row>
    <row r="54" spans="1:7" ht="17.25" customHeight="1" x14ac:dyDescent="0.2">
      <c r="A54" s="16" t="s">
        <v>45</v>
      </c>
      <c r="B54" s="2" t="s">
        <v>19</v>
      </c>
      <c r="C54" s="3">
        <f t="shared" si="8"/>
        <v>101.62983600000003</v>
      </c>
      <c r="D54" s="3">
        <f t="shared" si="9"/>
        <v>1219.5580320000004</v>
      </c>
      <c r="E54" s="7">
        <f>PRODUCT(G54*1.1)*1.1*1.1</f>
        <v>0.40329300000000012</v>
      </c>
      <c r="F54" s="3">
        <v>0.25</v>
      </c>
      <c r="G54" s="7">
        <v>0.30299999999999999</v>
      </c>
    </row>
    <row r="55" spans="1:7" ht="17.25" customHeight="1" x14ac:dyDescent="0.2">
      <c r="A55" s="16" t="s">
        <v>56</v>
      </c>
      <c r="B55" s="4" t="s">
        <v>19</v>
      </c>
      <c r="C55" s="3">
        <f t="shared" si="8"/>
        <v>146.239632</v>
      </c>
      <c r="D55" s="3">
        <f t="shared" si="9"/>
        <v>1754.8755839999999</v>
      </c>
      <c r="E55" s="7">
        <f>PRODUCT(G55*1.1)*1.1*1.1</f>
        <v>0.58031600000000005</v>
      </c>
      <c r="F55" s="3">
        <v>0.36</v>
      </c>
      <c r="G55" s="7">
        <v>0.436</v>
      </c>
    </row>
    <row r="56" spans="1:7" ht="17.25" customHeight="1" x14ac:dyDescent="0.2">
      <c r="A56" s="16" t="s">
        <v>41</v>
      </c>
      <c r="B56" s="4" t="s">
        <v>33</v>
      </c>
      <c r="C56" s="3">
        <f t="shared" si="8"/>
        <v>105.65478000000003</v>
      </c>
      <c r="D56" s="3">
        <f t="shared" si="9"/>
        <v>1267.8573600000004</v>
      </c>
      <c r="E56" s="7">
        <f>PRODUCT(G56*1.1)*1.1*1.1</f>
        <v>0.41926500000000011</v>
      </c>
      <c r="F56" s="3">
        <v>0.26</v>
      </c>
      <c r="G56" s="7">
        <v>0.315</v>
      </c>
    </row>
    <row r="57" spans="1:7" ht="25.5" customHeight="1" x14ac:dyDescent="0.2">
      <c r="A57" s="17" t="s">
        <v>46</v>
      </c>
      <c r="B57" s="4" t="s">
        <v>33</v>
      </c>
      <c r="C57" s="3">
        <f t="shared" si="8"/>
        <v>98.611128000000022</v>
      </c>
      <c r="D57" s="3">
        <f t="shared" si="9"/>
        <v>1183.3335360000003</v>
      </c>
      <c r="E57" s="7">
        <f>PRODUCT(G57*1.1)*1.1*1.1</f>
        <v>0.39131400000000011</v>
      </c>
      <c r="F57" s="7">
        <v>0.24299999999999999</v>
      </c>
      <c r="G57" s="7">
        <v>0.29399999999999998</v>
      </c>
    </row>
    <row r="58" spans="1:7" ht="25.5" customHeight="1" x14ac:dyDescent="0.2">
      <c r="A58" s="17" t="s">
        <v>47</v>
      </c>
      <c r="B58" s="4" t="s">
        <v>33</v>
      </c>
      <c r="C58" s="3">
        <f t="shared" si="8"/>
        <v>117.72961200000002</v>
      </c>
      <c r="D58" s="3">
        <f t="shared" si="9"/>
        <v>1412.7553440000002</v>
      </c>
      <c r="E58" s="7">
        <f>PRODUCT(G58*1.1)*1.1*1.1</f>
        <v>0.46718100000000007</v>
      </c>
      <c r="F58" s="3">
        <v>0.28999999999999998</v>
      </c>
      <c r="G58" s="7">
        <v>0.35099999999999998</v>
      </c>
    </row>
    <row r="59" spans="1:7" ht="18" x14ac:dyDescent="0.25">
      <c r="A59" s="6" t="s">
        <v>27</v>
      </c>
      <c r="B59" s="10"/>
      <c r="C59" s="11">
        <f>SUM(C9:C58)</f>
        <v>3928.4673120000011</v>
      </c>
      <c r="D59" s="11">
        <f>SUM(D9:D58)</f>
        <v>47141.607744000008</v>
      </c>
      <c r="E59" s="11">
        <f>SUM(E10:E58)</f>
        <v>15.589156000000003</v>
      </c>
      <c r="F59" s="11">
        <f>SUM(F10:F58)</f>
        <v>10.009</v>
      </c>
      <c r="G59" s="11">
        <f>SUM(G10:G58)</f>
        <v>11.981000000000002</v>
      </c>
    </row>
    <row r="60" spans="1:7" ht="18" x14ac:dyDescent="0.25">
      <c r="A60" s="6" t="s">
        <v>60</v>
      </c>
      <c r="B60" s="10"/>
      <c r="C60" s="22">
        <f t="shared" ref="C60:C61" si="10">PRODUCT(252*E60)</f>
        <v>3099.2068800000006</v>
      </c>
      <c r="D60" s="22">
        <f t="shared" ref="D60:D61" si="11">PRODUCT(C60*12)</f>
        <v>37190.482560000004</v>
      </c>
      <c r="E60" s="21">
        <f>PRODUCT(G60*1.1)*1.1*1.1</f>
        <v>12.298440000000003</v>
      </c>
      <c r="F60" s="22"/>
      <c r="G60" s="22">
        <v>9.24</v>
      </c>
    </row>
    <row r="61" spans="1:7" ht="31.5" x14ac:dyDescent="0.25">
      <c r="A61" s="6" t="s">
        <v>61</v>
      </c>
      <c r="B61" s="10"/>
      <c r="C61" s="22">
        <f t="shared" si="10"/>
        <v>439.38972000000012</v>
      </c>
      <c r="D61" s="22">
        <f t="shared" si="11"/>
        <v>5272.6766400000015</v>
      </c>
      <c r="E61" s="21">
        <f>PRODUCT(G61*1.1)*1.1*1.1</f>
        <v>1.7436100000000005</v>
      </c>
      <c r="F61" s="22"/>
      <c r="G61" s="21">
        <v>1.31</v>
      </c>
    </row>
    <row r="62" spans="1:7" ht="15.75" x14ac:dyDescent="0.25">
      <c r="A62" s="20" t="s">
        <v>34</v>
      </c>
      <c r="B62" s="2"/>
      <c r="C62" s="22">
        <f t="shared" ref="C62:C63" si="12">PRODUCT(252*E62)</f>
        <v>1047.8270880000002</v>
      </c>
      <c r="D62" s="22">
        <f t="shared" ref="D62" si="13">PRODUCT(C62*12)</f>
        <v>12573.925056000004</v>
      </c>
      <c r="E62" s="21">
        <f>PRODUCT(G62*1.1)*1.1*1.1</f>
        <v>4.1580440000000012</v>
      </c>
      <c r="F62" s="22">
        <v>2.83</v>
      </c>
      <c r="G62" s="21">
        <v>3.1240000000000001</v>
      </c>
    </row>
    <row r="63" spans="1:7" ht="18" x14ac:dyDescent="0.25">
      <c r="A63" s="13" t="s">
        <v>36</v>
      </c>
      <c r="B63" s="2"/>
      <c r="C63" s="22">
        <f t="shared" si="12"/>
        <v>506.13670800000011</v>
      </c>
      <c r="D63" s="22">
        <f t="shared" ref="D63" si="14">PRODUCT(C63*12)</f>
        <v>6073.6404960000018</v>
      </c>
      <c r="E63" s="21">
        <f>PRODUCT(G63*1.1)*1.1*1.1</f>
        <v>2.0084790000000003</v>
      </c>
      <c r="F63" s="22">
        <v>2.9</v>
      </c>
      <c r="G63" s="21">
        <v>1.5089999999999999</v>
      </c>
    </row>
    <row r="64" spans="1:7" ht="20.25" x14ac:dyDescent="0.3">
      <c r="A64" s="14" t="s">
        <v>37</v>
      </c>
      <c r="B64" s="1"/>
      <c r="C64" s="15">
        <f t="shared" ref="C64:D64" si="15">SUM(C59+C60+C61+C62+C63)</f>
        <v>9021.0277080000033</v>
      </c>
      <c r="D64" s="15">
        <f t="shared" si="15"/>
        <v>108252.33249600003</v>
      </c>
      <c r="E64" s="15">
        <f>SUM(E59+E60+E61+E62+E63)</f>
        <v>35.797729000000011</v>
      </c>
      <c r="F64" s="15">
        <f>SUM(F59+F62+F63)</f>
        <v>15.739000000000001</v>
      </c>
      <c r="G64" s="15">
        <f>SUM(G59+G60+G61+G62+G63)</f>
        <v>27.164000000000001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2021-11-01T09:00:26Z</dcterms:modified>
</cp:coreProperties>
</file>